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zachary_resneck_piie_com/Documents/USMCA Imports/"/>
    </mc:Choice>
  </mc:AlternateContent>
  <xr:revisionPtr revIDLastSave="6" documentId="11_0339204FF5E6339BBE4BBFD1854CCBB464F357FF" xr6:coauthVersionLast="47" xr6:coauthVersionMax="47" xr10:uidLastSave="{0B27DC36-8B43-4F4C-80EC-7041F7A318CF}"/>
  <bookViews>
    <workbookView xWindow="-120" yWindow="-120" windowWidth="29040" windowHeight="15720" activeTab="1" xr2:uid="{00000000-000D-0000-FFFF-FFFF00000000}"/>
  </bookViews>
  <sheets>
    <sheet name="Query Parameters" sheetId="1" r:id="rId1"/>
    <sheet name="Customs Valu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2" l="1"/>
  <c r="N11" i="2"/>
  <c r="O11" i="2"/>
  <c r="F11" i="2"/>
  <c r="G11" i="2"/>
  <c r="H11" i="2"/>
  <c r="I11" i="2"/>
  <c r="J11" i="2"/>
  <c r="K11" i="2"/>
  <c r="L11" i="2"/>
  <c r="E11" i="2"/>
  <c r="D11" i="2"/>
</calcChain>
</file>

<file path=xl/sharedStrings.xml><?xml version="1.0" encoding="utf-8"?>
<sst xmlns="http://schemas.openxmlformats.org/spreadsheetml/2006/main" count="102" uniqueCount="88">
  <si>
    <t>Download Date</t>
  </si>
  <si>
    <t>Step 1: Trade Flow and Classification System</t>
  </si>
  <si>
    <t>Trade Flow</t>
  </si>
  <si>
    <t>Imports For Consumption</t>
  </si>
  <si>
    <t>Classification System</t>
  </si>
  <si>
    <t>HTS Items</t>
  </si>
  <si>
    <t>Step 2: Data and Years</t>
  </si>
  <si>
    <t>Data To Report</t>
  </si>
  <si>
    <t>Customs Value</t>
  </si>
  <si>
    <t>Data Format</t>
  </si>
  <si>
    <t>1</t>
  </si>
  <si>
    <t>Select Type</t>
  </si>
  <si>
    <t>Full Years</t>
  </si>
  <si>
    <t>Years</t>
  </si>
  <si>
    <t>2025</t>
  </si>
  <si>
    <t>Timeframe Aggregation</t>
  </si>
  <si>
    <t>Monthly</t>
  </si>
  <si>
    <t>Step 3: Countries</t>
  </si>
  <si>
    <t>Select Individual Countries</t>
  </si>
  <si>
    <t>Country List</t>
  </si>
  <si>
    <t>Canada, Mexico</t>
  </si>
  <si>
    <t>Country Aggregation</t>
  </si>
  <si>
    <t>Aggregate Countries</t>
  </si>
  <si>
    <t>Step 4: Commodities</t>
  </si>
  <si>
    <t>Use All Commodities</t>
  </si>
  <si>
    <t>Commodity List</t>
  </si>
  <si>
    <t/>
  </si>
  <si>
    <t>Commodity Aggregation Level</t>
  </si>
  <si>
    <t>2</t>
  </si>
  <si>
    <t>Commodity Aggregation</t>
  </si>
  <si>
    <t>Aggregate Commodities</t>
  </si>
  <si>
    <t>Description Display</t>
  </si>
  <si>
    <t>YES</t>
  </si>
  <si>
    <t>Step 5: Programs</t>
  </si>
  <si>
    <t>Use All Programs</t>
  </si>
  <si>
    <t>Import Program Aggregation</t>
  </si>
  <si>
    <t>Aggregate CSC</t>
  </si>
  <si>
    <t>Step 6: Rate Provision Codes</t>
  </si>
  <si>
    <t>Use All Provision Codes</t>
  </si>
  <si>
    <t>Provision Code Aggregation</t>
  </si>
  <si>
    <t>Aggregate RPCODE</t>
  </si>
  <si>
    <t>Step 7: Districts</t>
  </si>
  <si>
    <t>Use All Districts</t>
  </si>
  <si>
    <t>District List</t>
  </si>
  <si>
    <t>District Aggregation</t>
  </si>
  <si>
    <t>Aggregate District</t>
  </si>
  <si>
    <t>Step 8: Report Layout</t>
  </si>
  <si>
    <t>Column Order</t>
  </si>
  <si>
    <t>EXTENDED-SPECIAL-IMPORT-PROGRAM, YEAR</t>
  </si>
  <si>
    <t>Column Sort Order</t>
  </si>
  <si>
    <t>Special Import Programs</t>
  </si>
  <si>
    <t>Imports For Consumption|Monthly data for 2025</t>
  </si>
  <si>
    <t>Data Row Count</t>
  </si>
  <si>
    <t>Data Type</t>
  </si>
  <si>
    <t>Program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</si>
  <si>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</si>
  <si>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</si>
  <si>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</si>
  <si>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</si>
  <si>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</si>
  <si>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</si>
  <si>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</si>
  <si>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</si>
  <si>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</si>
  <si>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</si>
  <si>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</si>
  <si>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</si>
  <si>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</si>
  <si>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Agreement on Trade in Civil Aircraft</t>
  </si>
  <si>
    <t>Agreement on Trade in Pharmaceutical Products</t>
  </si>
  <si>
    <t>Country of origin unknown</t>
  </si>
  <si>
    <t>No special programs claimed</t>
  </si>
  <si>
    <t>United States-Mexico-Canada Agreement (USMCA)</t>
  </si>
  <si>
    <t>Uruguay Round Concessions on Intermediate Chemicals and Dyes</t>
  </si>
  <si>
    <t xml:space="preserve">Total: </t>
  </si>
  <si>
    <t>80,659,544,273</t>
  </si>
  <si>
    <t>76,533,814,788</t>
  </si>
  <si>
    <t>83,113,661,013</t>
  </si>
  <si>
    <t>71,277,062,408</t>
  </si>
  <si>
    <t>76,580,781,233</t>
  </si>
  <si>
    <t>74,605,357,474</t>
  </si>
  <si>
    <t>77,218,229,821</t>
  </si>
  <si>
    <t>74,335,242,228</t>
  </si>
  <si>
    <t>76,210,106,686</t>
  </si>
  <si>
    <t>79,623,501,373</t>
  </si>
  <si>
    <t>72,874,376,391</t>
  </si>
  <si>
    <t>73,936,400,547</t>
  </si>
  <si>
    <t>USMCA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</si>
</sst>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\,\ h:mm\ AM/PM"/>
  </numFmts>
  <fonts count="2" x14ac:knownFonts="1">
    <font>
      <sz val="11"/>
      <color indexed="8"/>
      <name val="Aptos Narrow"/>
      <family val="2"/>
      <scheme val="minor"/>
    </font>
    <font>
      <b/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workbookViewId="0"/>
  </sheetViews>
  <sheetFormatPr defaultRowHeight="15" x14ac:dyDescent="0.25"/>
  <cols>
    <col min="1" max="1" width="45" customWidth="1"/>
    <col min="2" max="2" width="41.85546875" customWidth="1"/>
  </cols>
  <sheetData>
    <row r="1" spans="1:2" x14ac:dyDescent="0.25">
      <c r="A1" t="s">
        <v>0</v>
      </c>
      <c r="B1" s="6">
        <v>46169.479896041667</v>
      </c>
    </row>
    <row r="2" spans="1:2" x14ac:dyDescent="0.25">
      <c r="A2" s="5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s="5" t="s">
        <v>6</v>
      </c>
    </row>
    <row r="6" spans="1:2" x14ac:dyDescent="0.25">
      <c r="A6" t="s">
        <v>7</v>
      </c>
      <c r="B6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16</v>
      </c>
    </row>
    <row r="11" spans="1:2" x14ac:dyDescent="0.25">
      <c r="A11" s="5" t="s">
        <v>17</v>
      </c>
    </row>
    <row r="12" spans="1:2" x14ac:dyDescent="0.25">
      <c r="A12" t="s">
        <v>11</v>
      </c>
      <c r="B12" t="s">
        <v>18</v>
      </c>
    </row>
    <row r="13" spans="1:2" x14ac:dyDescent="0.25">
      <c r="A13" t="s">
        <v>19</v>
      </c>
      <c r="B13" t="s">
        <v>20</v>
      </c>
    </row>
    <row r="14" spans="1:2" x14ac:dyDescent="0.25">
      <c r="A14" t="s">
        <v>21</v>
      </c>
      <c r="B14" t="s">
        <v>22</v>
      </c>
    </row>
    <row r="15" spans="1:2" x14ac:dyDescent="0.25">
      <c r="A15" s="5" t="s">
        <v>23</v>
      </c>
    </row>
    <row r="16" spans="1:2" x14ac:dyDescent="0.25">
      <c r="A16" t="s">
        <v>11</v>
      </c>
      <c r="B16" t="s">
        <v>24</v>
      </c>
    </row>
    <row r="17" spans="1:2" x14ac:dyDescent="0.25">
      <c r="A17" t="s">
        <v>25</v>
      </c>
      <c r="B17" t="s">
        <v>26</v>
      </c>
    </row>
    <row r="18" spans="1:2" x14ac:dyDescent="0.25">
      <c r="A18" t="s">
        <v>27</v>
      </c>
      <c r="B18" t="s">
        <v>28</v>
      </c>
    </row>
    <row r="19" spans="1:2" x14ac:dyDescent="0.25">
      <c r="A19" t="s">
        <v>29</v>
      </c>
      <c r="B19" t="s">
        <v>30</v>
      </c>
    </row>
    <row r="20" spans="1:2" x14ac:dyDescent="0.25">
      <c r="A20" t="s">
        <v>31</v>
      </c>
      <c r="B20" t="s">
        <v>32</v>
      </c>
    </row>
    <row r="21" spans="1:2" x14ac:dyDescent="0.25">
      <c r="A21" s="5" t="s">
        <v>33</v>
      </c>
    </row>
    <row r="22" spans="1:2" x14ac:dyDescent="0.25">
      <c r="A22" t="s">
        <v>11</v>
      </c>
      <c r="B22" t="s">
        <v>34</v>
      </c>
    </row>
    <row r="23" spans="1:2" x14ac:dyDescent="0.25">
      <c r="A23" t="s">
        <v>35</v>
      </c>
      <c r="B23" t="s">
        <v>36</v>
      </c>
    </row>
    <row r="24" spans="1:2" x14ac:dyDescent="0.25">
      <c r="A24" s="5" t="s">
        <v>37</v>
      </c>
    </row>
    <row r="25" spans="1:2" x14ac:dyDescent="0.25">
      <c r="A25" t="s">
        <v>11</v>
      </c>
      <c r="B25" t="s">
        <v>38</v>
      </c>
    </row>
    <row r="26" spans="1:2" x14ac:dyDescent="0.25">
      <c r="A26" t="s">
        <v>39</v>
      </c>
      <c r="B26" t="s">
        <v>40</v>
      </c>
    </row>
    <row r="27" spans="1:2" x14ac:dyDescent="0.25">
      <c r="A27" s="5" t="s">
        <v>41</v>
      </c>
    </row>
    <row r="28" spans="1:2" x14ac:dyDescent="0.25">
      <c r="A28" t="s">
        <v>11</v>
      </c>
      <c r="B28" t="s">
        <v>42</v>
      </c>
    </row>
    <row r="29" spans="1:2" x14ac:dyDescent="0.25">
      <c r="A29" t="s">
        <v>43</v>
      </c>
      <c r="B29" t="s">
        <v>26</v>
      </c>
    </row>
    <row r="30" spans="1:2" x14ac:dyDescent="0.25">
      <c r="A30" t="s">
        <v>44</v>
      </c>
      <c r="B30" t="s">
        <v>45</v>
      </c>
    </row>
    <row r="31" spans="1:2" x14ac:dyDescent="0.25">
      <c r="A31" s="5" t="s">
        <v>46</v>
      </c>
    </row>
    <row r="32" spans="1:2" x14ac:dyDescent="0.25">
      <c r="A32" t="s">
        <v>47</v>
      </c>
      <c r="B32" t="s">
        <v>48</v>
      </c>
    </row>
    <row r="33" spans="1:2" x14ac:dyDescent="0.25">
      <c r="A33" t="s">
        <v>49</v>
      </c>
      <c r="B33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tabSelected="1" topLeftCell="B1" workbookViewId="0">
      <selection activeCell="M23" sqref="M23"/>
    </sheetView>
  </sheetViews>
  <sheetFormatPr defaultRowHeight="15" x14ac:dyDescent="0.25"/>
  <cols>
    <col min="1" max="1" width="46" customWidth="1"/>
    <col min="2" max="2" width="67.140625" customWidth="1"/>
    <col min="3" max="3" width="5.42578125" customWidth="1"/>
    <col min="4" max="15" width="16.42578125" customWidth="1"/>
  </cols>
  <sheetData>
    <row r="1" spans="1:15" x14ac:dyDescent="0.25">
      <c r="A1" s="4" t="s">
        <v>51</v>
      </c>
    </row>
    <row r="2" spans="1:15" x14ac:dyDescent="0.25">
      <c r="A2" s="4" t="s">
        <v>52</v>
      </c>
      <c r="B2" s="3">
        <v>6</v>
      </c>
    </row>
    <row r="3" spans="1:15" x14ac:dyDescent="0.25">
      <c r="A3" s="4" t="s">
        <v>53</v>
      </c>
      <c r="B3" s="4" t="s">
        <v>54</v>
      </c>
      <c r="C3" s="4" t="s">
        <v>55</v>
      </c>
      <c r="D3" s="4" t="s">
        <v>56</v>
      </c>
      <c r="E3" s="4" t="s">
        <v>57</v>
      </c>
      <c r="F3" s="4" t="s">
        <v>58</v>
      </c>
      <c r="G3" s="4" t="s">
        <v>59</v>
      </c>
      <c r="H3" s="4" t="s">
        <v>60</v>
      </c>
      <c r="I3" s="4" t="s">
        <v>61</v>
      </c>
      <c r="J3" s="4" t="s">
        <v>62</v>
      </c>
      <c r="K3" s="4" t="s">
        <v>63</v>
      </c>
      <c r="L3" s="4" t="s">
        <v>64</v>
      </c>
      <c r="M3" s="4" t="s">
        <v>65</v>
      </c>
      <c r="N3" s="4" t="s">
        <v>66</v>
      </c>
      <c r="O3" s="4" t="s">
        <v>67</v>
      </c>
    </row>
    <row r="4" spans="1:15" x14ac:dyDescent="0.25">
      <c r="A4" s="1" t="s">
        <v>8</v>
      </c>
      <c r="B4" s="1" t="s">
        <v>68</v>
      </c>
      <c r="C4" s="3">
        <v>2025</v>
      </c>
      <c r="D4" s="2">
        <v>99840691</v>
      </c>
      <c r="E4" s="2">
        <v>97846026</v>
      </c>
      <c r="F4" s="2">
        <v>114446217</v>
      </c>
      <c r="G4" s="2">
        <v>68744916</v>
      </c>
      <c r="H4" s="2">
        <v>57495050</v>
      </c>
      <c r="I4" s="2">
        <v>48407506</v>
      </c>
      <c r="J4" s="2">
        <v>47681472</v>
      </c>
      <c r="K4" s="2">
        <v>50854878</v>
      </c>
      <c r="L4" s="2">
        <v>45861206</v>
      </c>
      <c r="M4" s="2">
        <v>37018671</v>
      </c>
      <c r="N4" s="2">
        <v>41697561</v>
      </c>
      <c r="O4" s="2">
        <v>35546327</v>
      </c>
    </row>
    <row r="5" spans="1:15" x14ac:dyDescent="0.25">
      <c r="A5" s="1" t="s">
        <v>8</v>
      </c>
      <c r="B5" s="1" t="s">
        <v>69</v>
      </c>
      <c r="C5" s="3">
        <v>2025</v>
      </c>
      <c r="D5" s="2">
        <v>2745570</v>
      </c>
      <c r="E5" s="2">
        <v>1163046</v>
      </c>
      <c r="F5" s="2">
        <v>2644312</v>
      </c>
      <c r="G5" s="2">
        <v>53376</v>
      </c>
      <c r="H5" s="2">
        <v>481916</v>
      </c>
      <c r="I5" s="2">
        <v>1426336</v>
      </c>
      <c r="J5" s="2">
        <v>794460</v>
      </c>
      <c r="K5" s="2">
        <v>453420</v>
      </c>
      <c r="L5" s="2">
        <v>1268810</v>
      </c>
      <c r="M5" s="2">
        <v>1302057</v>
      </c>
      <c r="N5" s="2">
        <v>53286</v>
      </c>
      <c r="O5" s="2">
        <v>464927</v>
      </c>
    </row>
    <row r="6" spans="1:15" x14ac:dyDescent="0.25">
      <c r="A6" s="1" t="s">
        <v>8</v>
      </c>
      <c r="B6" s="1" t="s">
        <v>70</v>
      </c>
      <c r="C6" s="3">
        <v>2025</v>
      </c>
      <c r="D6" s="2">
        <v>0</v>
      </c>
      <c r="E6" s="2">
        <v>0</v>
      </c>
      <c r="F6" s="2">
        <v>1436180</v>
      </c>
      <c r="G6" s="2">
        <v>2871756</v>
      </c>
      <c r="H6" s="2">
        <v>245168</v>
      </c>
      <c r="I6" s="2">
        <v>14857</v>
      </c>
      <c r="J6" s="2">
        <v>38016215</v>
      </c>
      <c r="K6" s="2">
        <v>48847742</v>
      </c>
      <c r="L6" s="2">
        <v>0</v>
      </c>
      <c r="M6" s="2">
        <v>27259</v>
      </c>
      <c r="N6" s="2">
        <v>0</v>
      </c>
      <c r="O6" s="2">
        <v>0</v>
      </c>
    </row>
    <row r="7" spans="1:15" x14ac:dyDescent="0.25">
      <c r="A7" s="1" t="s">
        <v>8</v>
      </c>
      <c r="B7" s="1" t="s">
        <v>71</v>
      </c>
      <c r="C7" s="3">
        <v>2025</v>
      </c>
      <c r="D7" s="2">
        <v>48332119228</v>
      </c>
      <c r="E7" s="2">
        <v>45912230404</v>
      </c>
      <c r="F7" s="2">
        <v>42049422929</v>
      </c>
      <c r="G7" s="2">
        <v>34748526019</v>
      </c>
      <c r="H7" s="2">
        <v>36986891965</v>
      </c>
      <c r="I7" s="2">
        <v>36457412467</v>
      </c>
      <c r="J7" s="2">
        <v>10793215194</v>
      </c>
      <c r="K7" s="2">
        <v>9854044355</v>
      </c>
      <c r="L7" s="2">
        <v>9589016763</v>
      </c>
      <c r="M7" s="2">
        <v>8710049465</v>
      </c>
      <c r="N7" s="2">
        <v>8004315682</v>
      </c>
      <c r="O7" s="2">
        <v>8694572939</v>
      </c>
    </row>
    <row r="8" spans="1:15" x14ac:dyDescent="0.25">
      <c r="A8" s="1" t="s">
        <v>8</v>
      </c>
      <c r="B8" s="1" t="s">
        <v>72</v>
      </c>
      <c r="C8" s="3">
        <v>2025</v>
      </c>
      <c r="D8" s="2">
        <v>32224833890</v>
      </c>
      <c r="E8" s="2">
        <v>30522575312</v>
      </c>
      <c r="F8" s="2">
        <v>40945711375</v>
      </c>
      <c r="G8" s="2">
        <v>36456866341</v>
      </c>
      <c r="H8" s="2">
        <v>39535667134</v>
      </c>
      <c r="I8" s="2">
        <v>38098096308</v>
      </c>
      <c r="J8" s="2">
        <v>66338522480</v>
      </c>
      <c r="K8" s="2">
        <v>64381041833</v>
      </c>
      <c r="L8" s="2">
        <v>66573959907</v>
      </c>
      <c r="M8" s="2">
        <v>70875103921</v>
      </c>
      <c r="N8" s="2">
        <v>64828309862</v>
      </c>
      <c r="O8" s="2">
        <v>65205816354</v>
      </c>
    </row>
    <row r="9" spans="1:15" x14ac:dyDescent="0.25">
      <c r="A9" s="1" t="s">
        <v>8</v>
      </c>
      <c r="B9" s="1" t="s">
        <v>73</v>
      </c>
      <c r="C9" s="3">
        <v>2025</v>
      </c>
      <c r="D9" s="2">
        <v>4894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x14ac:dyDescent="0.25">
      <c r="A10" s="1" t="s">
        <v>74</v>
      </c>
      <c r="B10" s="1" t="s">
        <v>26</v>
      </c>
      <c r="C10" s="1" t="s">
        <v>26</v>
      </c>
      <c r="D10" s="1" t="s">
        <v>75</v>
      </c>
      <c r="E10" s="1" t="s">
        <v>76</v>
      </c>
      <c r="F10" s="1" t="s">
        <v>77</v>
      </c>
      <c r="G10" s="1" t="s">
        <v>78</v>
      </c>
      <c r="H10" s="1" t="s">
        <v>79</v>
      </c>
      <c r="I10" s="1" t="s">
        <v>80</v>
      </c>
      <c r="J10" s="1" t="s">
        <v>81</v>
      </c>
      <c r="K10" s="1" t="s">
        <v>82</v>
      </c>
      <c r="L10" s="1" t="s">
        <v>83</v>
      </c>
      <c r="M10" s="1" t="s">
        <v>84</v>
      </c>
      <c r="N10" s="1" t="s">
        <v>85</v>
      </c>
      <c r="O10" s="1" t="s">
        <v>86</v>
      </c>
    </row>
    <row r="11" spans="1:15" x14ac:dyDescent="0.25">
      <c r="A11" s="1" t="s">
        <v>87</v>
      </c>
      <c r="D11" s="1">
        <f>D8/D10</f>
        <v>0.39951668684033154</v>
      </c>
      <c r="E11" s="1">
        <f>E8/E10</f>
        <v>0.39881162851411583</v>
      </c>
      <c r="F11" s="1">
        <f t="shared" ref="F11:L11" si="0">F8/F10</f>
        <v>0.49264718791048784</v>
      </c>
      <c r="G11" s="1">
        <f t="shared" si="0"/>
        <v>0.51148104466364974</v>
      </c>
      <c r="H11" s="1">
        <f t="shared" si="0"/>
        <v>0.51626095343309697</v>
      </c>
      <c r="I11" s="1">
        <f t="shared" si="0"/>
        <v>0.51066166824918979</v>
      </c>
      <c r="J11" s="1">
        <f t="shared" si="0"/>
        <v>0.85910441917381031</v>
      </c>
      <c r="K11" s="1">
        <f t="shared" si="0"/>
        <v>0.86609042902599798</v>
      </c>
      <c r="L11" s="1">
        <f t="shared" si="0"/>
        <v>0.87355815130002712</v>
      </c>
      <c r="M11" s="1">
        <f>M8/M10</f>
        <v>0.89012794839280274</v>
      </c>
      <c r="N11" s="1">
        <f>N8/N10</f>
        <v>0.88958990899860801</v>
      </c>
      <c r="O11" s="1">
        <f t="shared" ref="O11" si="1">O8/O10</f>
        <v>0.88191764640408576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 Parameters</vt:lpstr>
      <vt:lpstr>Customs 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Zachary Resneck</cp:lastModifiedBy>
  <dcterms:created xsi:type="dcterms:W3CDTF">2026-05-27T15:31:03Z</dcterms:created>
  <dcterms:modified xsi:type="dcterms:W3CDTF">2026-05-27T15:37:36Z</dcterms:modified>
</cp:coreProperties>
</file>